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gG96wKl0cNikXTIn8N/c1M8WY2wdmyDPBkkZGpCdow="/>
    </ext>
  </extLst>
</workbook>
</file>

<file path=xl/sharedStrings.xml><?xml version="1.0" encoding="utf-8"?>
<sst xmlns="http://schemas.openxmlformats.org/spreadsheetml/2006/main" count="82" uniqueCount="74">
  <si>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</si>
  <si>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</si>
  <si>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</si>
  <si>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</si>
  <si>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</si>
  <si>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 xml:space="preserve">Paper Code : </t>
  </si>
  <si>
    <t>Name of Subject Teacher: Ms.Rucha Parab</t>
  </si>
  <si>
    <t>Subject : Fundamentals of Banking</t>
  </si>
  <si>
    <t>Class : FYBCOM</t>
  </si>
  <si>
    <t>Title of the Paper: Fundamentals of Banking</t>
  </si>
  <si>
    <t>Division A</t>
  </si>
  <si>
    <t>Month</t>
  </si>
  <si>
    <t>DEC</t>
  </si>
  <si>
    <t>JAN</t>
  </si>
  <si>
    <t>FEB</t>
  </si>
  <si>
    <t>MAR</t>
  </si>
  <si>
    <t>APR</t>
  </si>
  <si>
    <t>Final</t>
  </si>
  <si>
    <t>Total Lectures Conducted</t>
  </si>
  <si>
    <t>Sr.no.</t>
  </si>
  <si>
    <t>Roll No.</t>
  </si>
  <si>
    <t xml:space="preserve">Student's Name </t>
  </si>
  <si>
    <t>Total P's</t>
  </si>
  <si>
    <t>Percentage</t>
  </si>
  <si>
    <t>Total Percentage</t>
  </si>
  <si>
    <t>AAYUSH RUPESH NAIK</t>
  </si>
  <si>
    <t>ADITYA ABHAY PRABHU</t>
  </si>
  <si>
    <t>AKASH LAXMAN GAUDE</t>
  </si>
  <si>
    <t>ALFIYA MUBARAK SHAIKH</t>
  </si>
  <si>
    <t>AMANKUMAR  SURESH PRASAD</t>
  </si>
  <si>
    <t>AMISHA DATTATRAY DESAI</t>
  </si>
  <si>
    <t>ANAND SATISH CHARI</t>
  </si>
  <si>
    <t>ANISH KISHOR NIKE GAONKAR</t>
  </si>
  <si>
    <t>ANJALI RAVINDRA HARIJAN</t>
  </si>
  <si>
    <t>ANKITKUMAR AMARNATH MANDAL</t>
  </si>
  <si>
    <t>ASHISH PRAVEEN DOOJA</t>
  </si>
  <si>
    <t>ASHVEETA AVINASH VOLVOIKAR</t>
  </si>
  <si>
    <t>ASMIN JAHAN JAVED AHMAD</t>
  </si>
  <si>
    <t>BADAL RAVINDRA BHOMKAR</t>
  </si>
  <si>
    <t>BHAVESH VASANT GAONKAR</t>
  </si>
  <si>
    <t>BHAVESH VISHWAJIT KHANDOLKAR</t>
  </si>
  <si>
    <t>BHUMI VAGHU GAUDE</t>
  </si>
  <si>
    <t>CAEL SAVIO DCUNHA</t>
  </si>
  <si>
    <t>CHANDRAMASAGAR  SHARMA</t>
  </si>
  <si>
    <t>CHIRAG UDAY NAIK</t>
  </si>
  <si>
    <t>DIKSHA JAGMOHAN MAURYA</t>
  </si>
  <si>
    <t>DIVYA RAJU SATARKAR</t>
  </si>
  <si>
    <t>DURVA SAGAR TENDULKAR</t>
  </si>
  <si>
    <t>FALGUNI DEEPAK FADTE GAONKER</t>
  </si>
  <si>
    <t>GAURAV PREMANAND GAUDE</t>
  </si>
  <si>
    <t>IRSHAD KALSUR</t>
  </si>
  <si>
    <t>JAI PRAVIN NARVEKAR</t>
  </si>
  <si>
    <t>KAMESH KASHINATH GAWADE</t>
  </si>
  <si>
    <t>KAUSHAL MAHADEV MADKAIKAR</t>
  </si>
  <si>
    <t>KHUSHI TATU DHULAPKAR</t>
  </si>
  <si>
    <t>KRISHNARAJ PHADTE GAONKAR</t>
  </si>
  <si>
    <t>Likhitha k. Vijay Kumar kadunoori</t>
  </si>
  <si>
    <t>MARY CATHERINE VIDYA SEVERIAN</t>
  </si>
  <si>
    <t>MITH DEMULO KAVLEKAR</t>
  </si>
  <si>
    <t>MITHILESH KHUSHALI NAIK</t>
  </si>
  <si>
    <t>MOHAMAD NARGUND</t>
  </si>
  <si>
    <t>NATHALIA RAJ</t>
  </si>
  <si>
    <t>NISHIT PRADEEP KERKAR</t>
  </si>
  <si>
    <t>NITESH KUMAR</t>
  </si>
  <si>
    <t>OMKAR AUDHUT SAWANT</t>
  </si>
  <si>
    <t>PALASH PRADEEP GAONKAR</t>
  </si>
  <si>
    <t>PANDURANG ASHOK GAWAS</t>
  </si>
  <si>
    <t>PRAJAKTA  SALGAONKAR</t>
  </si>
  <si>
    <t>PRASIDH PRABHAKAR BHARANKAR</t>
  </si>
  <si>
    <t>PRITI KUMARI CHOTAN MEHTA</t>
  </si>
  <si>
    <t>RAJAT RAJA GADAMBI</t>
  </si>
  <si>
    <t>RAKSHA DILKUSH PARSEKAR</t>
  </si>
  <si>
    <t>RATISH RAGHUNATH GAONKAR</t>
  </si>
  <si>
    <t>RESHA CHANDRAKANT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</si>
</sst>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1.0"/>
      <color theme="1"/>
      <name val="Calibri"/>
    </font>
    <font>
      <b/>
      <sz val="16.0"/>
      <color theme="1"/>
      <name val="Calibri"/>
    </font>
    <font/>
    <font>
      <b/>
      <sz val="12.0"/>
      <color theme="1"/>
      <name val="Calibri"/>
    </font>
    <font>
      <sz val="11.0"/>
      <color theme="1"/>
      <name val="Calibri"/>
    </font>
    <font>
      <b/>
      <sz val="11.0"/>
      <color theme="1"/>
      <name val="Times New Roman"/>
    </font>
    <font>
      <b/>
      <sz val="11.0"/>
      <color rgb="FF00206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0" fillId="0" fontId="5" numFmtId="0" xfId="0" applyFont="1"/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9" numFmtId="0" xfId="0" applyBorder="1" applyFont="1"/>
    <xf borderId="4" fillId="0" fontId="10" numFmtId="0" xfId="0" applyAlignment="1" applyBorder="1" applyFont="1">
      <alignment horizontal="left"/>
    </xf>
    <xf borderId="4" fillId="0" fontId="10" numFmtId="0" xfId="0" applyBorder="1" applyFont="1"/>
    <xf borderId="4" fillId="0" fontId="5" numFmtId="0" xfId="0" applyAlignment="1" applyBorder="1" applyFont="1">
      <alignment horizontal="center"/>
    </xf>
    <xf borderId="4" fillId="0" fontId="11" numFmtId="0" xfId="0" applyAlignment="1" applyBorder="1" applyFont="1">
      <alignment horizontal="center" readingOrder="0" shrinkToFit="0" wrapText="0"/>
    </xf>
    <xf borderId="4" fillId="0" fontId="9" numFmtId="9" xfId="0" applyAlignment="1" applyBorder="1" applyFont="1" applyNumberFormat="1">
      <alignment horizontal="center"/>
    </xf>
    <xf borderId="4" fillId="0" fontId="12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12" numFmtId="0" xfId="0" applyBorder="1" applyFont="1"/>
    <xf borderId="5" fillId="0" fontId="9" numFmtId="9" xfId="0" applyAlignment="1" applyBorder="1" applyFont="1" applyNumberFormat="1">
      <alignment horizontal="center"/>
    </xf>
    <xf borderId="5" fillId="0" fontId="12" numFmtId="0" xfId="0" applyAlignment="1" applyBorder="1" applyFont="1">
      <alignment horizontal="center"/>
    </xf>
    <xf borderId="5" fillId="0" fontId="9" numFmtId="0" xfId="0" applyAlignment="1" applyBorder="1" applyFont="1">
      <alignment horizontal="center"/>
    </xf>
    <xf borderId="0" fillId="0" fontId="9" numFmtId="0" xfId="0" applyFon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3.14"/>
    <col customWidth="1" min="3" max="3" width="33.0"/>
    <col customWidth="1" min="4" max="4" width="10.86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7" ht="15.0" customHeight="1">
      <c r="C7" s="10" t="s">
        <v>10</v>
      </c>
    </row>
    <row r="8" ht="13.5" customHeight="1"/>
    <row r="9" ht="24.0" customHeight="1">
      <c r="A9" s="11" t="s">
        <v>11</v>
      </c>
      <c r="B9" s="12"/>
      <c r="C9" s="13"/>
      <c r="D9" s="14" t="s">
        <v>12</v>
      </c>
      <c r="E9" s="13"/>
      <c r="F9" s="14" t="s">
        <v>13</v>
      </c>
      <c r="G9" s="13"/>
      <c r="H9" s="14" t="s">
        <v>14</v>
      </c>
      <c r="I9" s="13"/>
      <c r="J9" s="14" t="s">
        <v>15</v>
      </c>
      <c r="K9" s="13"/>
      <c r="L9" s="14" t="s">
        <v>16</v>
      </c>
      <c r="M9" s="13"/>
      <c r="N9" s="15" t="s">
        <v>17</v>
      </c>
    </row>
    <row r="10">
      <c r="A10" s="16" t="s">
        <v>18</v>
      </c>
      <c r="B10" s="12"/>
      <c r="C10" s="13"/>
      <c r="D10" s="17">
        <v>11.0</v>
      </c>
      <c r="E10" s="13"/>
      <c r="F10" s="17">
        <v>17.0</v>
      </c>
      <c r="G10" s="13"/>
      <c r="H10" s="17">
        <v>11.0</v>
      </c>
      <c r="I10" s="13"/>
      <c r="J10" s="18"/>
      <c r="K10" s="13"/>
      <c r="L10" s="18"/>
      <c r="M10" s="13"/>
      <c r="N10" s="19">
        <v>45.0</v>
      </c>
    </row>
    <row r="11">
      <c r="A11" s="20" t="s">
        <v>19</v>
      </c>
      <c r="B11" s="21" t="s">
        <v>20</v>
      </c>
      <c r="C11" s="22" t="s">
        <v>21</v>
      </c>
      <c r="D11" s="23" t="s">
        <v>22</v>
      </c>
      <c r="E11" s="23" t="s">
        <v>23</v>
      </c>
      <c r="F11" s="23" t="s">
        <v>22</v>
      </c>
      <c r="G11" s="23" t="s">
        <v>23</v>
      </c>
      <c r="H11" s="23" t="s">
        <v>22</v>
      </c>
      <c r="I11" s="23" t="s">
        <v>23</v>
      </c>
      <c r="J11" s="23" t="s">
        <v>22</v>
      </c>
      <c r="K11" s="23" t="s">
        <v>23</v>
      </c>
      <c r="L11" s="23" t="s">
        <v>22</v>
      </c>
      <c r="M11" s="23" t="s">
        <v>23</v>
      </c>
      <c r="N11" s="23" t="s">
        <v>24</v>
      </c>
    </row>
    <row r="12">
      <c r="A12" s="20">
        <v>1.0</v>
      </c>
      <c r="B12" s="20">
        <v>2503001.0</v>
      </c>
      <c r="C12" s="20" t="s">
        <v>25</v>
      </c>
      <c r="D12" s="24">
        <v>0.0</v>
      </c>
      <c r="E12" s="25">
        <f t="shared" ref="E12:E60" si="1">D12/$D$10</f>
        <v>0</v>
      </c>
      <c r="F12" s="24">
        <v>0.0</v>
      </c>
      <c r="G12" s="25">
        <f t="shared" ref="G12:G60" si="2">F12/$F$10</f>
        <v>0</v>
      </c>
      <c r="H12" s="24">
        <v>0.0</v>
      </c>
      <c r="I12" s="25">
        <f t="shared" ref="I12:I60" si="3">H12/$H$10</f>
        <v>0</v>
      </c>
      <c r="J12" s="26"/>
      <c r="K12" s="25" t="str">
        <f t="shared" ref="K12:K60" si="4">J12/$J$10</f>
        <v>#DIV/0!</v>
      </c>
      <c r="L12" s="27"/>
      <c r="M12" s="25" t="str">
        <f t="shared" ref="M12:M60" si="5">L12/$L$10</f>
        <v>#DIV/0!</v>
      </c>
      <c r="N12" s="25">
        <f t="shared" ref="N12:N60" si="6">(D12+F12+H12+J12+L12)/$N$10</f>
        <v>0</v>
      </c>
    </row>
    <row r="13">
      <c r="A13" s="20">
        <v>2.0</v>
      </c>
      <c r="B13" s="20">
        <v>2503002.0</v>
      </c>
      <c r="C13" s="20" t="s">
        <v>26</v>
      </c>
      <c r="D13" s="24">
        <v>9.0</v>
      </c>
      <c r="E13" s="25">
        <f t="shared" si="1"/>
        <v>0.8181818182</v>
      </c>
      <c r="F13" s="24">
        <v>17.0</v>
      </c>
      <c r="G13" s="25">
        <f t="shared" si="2"/>
        <v>1</v>
      </c>
      <c r="H13" s="24">
        <v>9.0</v>
      </c>
      <c r="I13" s="25">
        <f t="shared" si="3"/>
        <v>0.8181818182</v>
      </c>
      <c r="J13" s="26"/>
      <c r="K13" s="25" t="str">
        <f t="shared" si="4"/>
        <v>#DIV/0!</v>
      </c>
      <c r="L13" s="27"/>
      <c r="M13" s="25" t="str">
        <f t="shared" si="5"/>
        <v>#DIV/0!</v>
      </c>
      <c r="N13" s="25">
        <f t="shared" si="6"/>
        <v>0.7777777778</v>
      </c>
    </row>
    <row r="14">
      <c r="A14" s="20">
        <v>3.0</v>
      </c>
      <c r="B14" s="20">
        <v>2503003.0</v>
      </c>
      <c r="C14" s="20" t="s">
        <v>27</v>
      </c>
      <c r="D14" s="24">
        <v>6.0</v>
      </c>
      <c r="E14" s="25">
        <f t="shared" si="1"/>
        <v>0.5454545455</v>
      </c>
      <c r="F14" s="24">
        <v>9.0</v>
      </c>
      <c r="G14" s="25">
        <f t="shared" si="2"/>
        <v>0.5294117647</v>
      </c>
      <c r="H14" s="24">
        <v>9.0</v>
      </c>
      <c r="I14" s="25">
        <f t="shared" si="3"/>
        <v>0.8181818182</v>
      </c>
      <c r="J14" s="26"/>
      <c r="K14" s="25" t="str">
        <f t="shared" si="4"/>
        <v>#DIV/0!</v>
      </c>
      <c r="L14" s="27"/>
      <c r="M14" s="25" t="str">
        <f t="shared" si="5"/>
        <v>#DIV/0!</v>
      </c>
      <c r="N14" s="25">
        <f t="shared" si="6"/>
        <v>0.5333333333</v>
      </c>
    </row>
    <row r="15">
      <c r="A15" s="20">
        <v>4.0</v>
      </c>
      <c r="B15" s="20">
        <v>2503004.0</v>
      </c>
      <c r="C15" s="20" t="s">
        <v>28</v>
      </c>
      <c r="D15" s="24">
        <v>8.0</v>
      </c>
      <c r="E15" s="25">
        <f t="shared" si="1"/>
        <v>0.7272727273</v>
      </c>
      <c r="F15" s="24">
        <v>15.0</v>
      </c>
      <c r="G15" s="25">
        <f t="shared" si="2"/>
        <v>0.8823529412</v>
      </c>
      <c r="H15" s="24">
        <v>6.0</v>
      </c>
      <c r="I15" s="25">
        <f t="shared" si="3"/>
        <v>0.5454545455</v>
      </c>
      <c r="J15" s="26"/>
      <c r="K15" s="25" t="str">
        <f t="shared" si="4"/>
        <v>#DIV/0!</v>
      </c>
      <c r="L15" s="27"/>
      <c r="M15" s="25" t="str">
        <f t="shared" si="5"/>
        <v>#DIV/0!</v>
      </c>
      <c r="N15" s="25">
        <f t="shared" si="6"/>
        <v>0.6444444444</v>
      </c>
    </row>
    <row r="16">
      <c r="A16" s="20">
        <v>5.0</v>
      </c>
      <c r="B16" s="20">
        <v>2503005.0</v>
      </c>
      <c r="C16" s="20" t="s">
        <v>29</v>
      </c>
      <c r="D16" s="24">
        <v>8.0</v>
      </c>
      <c r="E16" s="25">
        <f t="shared" si="1"/>
        <v>0.7272727273</v>
      </c>
      <c r="F16" s="24">
        <v>10.0</v>
      </c>
      <c r="G16" s="25">
        <f t="shared" si="2"/>
        <v>0.5882352941</v>
      </c>
      <c r="H16" s="24">
        <v>5.0</v>
      </c>
      <c r="I16" s="25">
        <f t="shared" si="3"/>
        <v>0.4545454545</v>
      </c>
      <c r="J16" s="26"/>
      <c r="K16" s="25" t="str">
        <f t="shared" si="4"/>
        <v>#DIV/0!</v>
      </c>
      <c r="L16" s="27"/>
      <c r="M16" s="25" t="str">
        <f t="shared" si="5"/>
        <v>#DIV/0!</v>
      </c>
      <c r="N16" s="25">
        <f t="shared" si="6"/>
        <v>0.5111111111</v>
      </c>
    </row>
    <row r="17">
      <c r="A17" s="20">
        <v>6.0</v>
      </c>
      <c r="B17" s="20">
        <v>2503006.0</v>
      </c>
      <c r="C17" s="20" t="s">
        <v>30</v>
      </c>
      <c r="D17" s="24">
        <v>6.0</v>
      </c>
      <c r="E17" s="25">
        <f t="shared" si="1"/>
        <v>0.5454545455</v>
      </c>
      <c r="F17" s="24">
        <v>13.0</v>
      </c>
      <c r="G17" s="25">
        <f t="shared" si="2"/>
        <v>0.7647058824</v>
      </c>
      <c r="H17" s="24">
        <v>8.0</v>
      </c>
      <c r="I17" s="25">
        <f t="shared" si="3"/>
        <v>0.7272727273</v>
      </c>
      <c r="J17" s="26"/>
      <c r="K17" s="25" t="str">
        <f t="shared" si="4"/>
        <v>#DIV/0!</v>
      </c>
      <c r="L17" s="27"/>
      <c r="M17" s="25" t="str">
        <f t="shared" si="5"/>
        <v>#DIV/0!</v>
      </c>
      <c r="N17" s="25">
        <f t="shared" si="6"/>
        <v>0.6</v>
      </c>
    </row>
    <row r="18">
      <c r="A18" s="20">
        <v>7.0</v>
      </c>
      <c r="B18" s="20">
        <v>2503007.0</v>
      </c>
      <c r="C18" s="20" t="s">
        <v>31</v>
      </c>
      <c r="D18" s="24">
        <v>6.0</v>
      </c>
      <c r="E18" s="25">
        <f t="shared" si="1"/>
        <v>0.5454545455</v>
      </c>
      <c r="F18" s="24">
        <v>8.0</v>
      </c>
      <c r="G18" s="25">
        <f t="shared" si="2"/>
        <v>0.4705882353</v>
      </c>
      <c r="H18" s="24">
        <v>1.0</v>
      </c>
      <c r="I18" s="25">
        <f t="shared" si="3"/>
        <v>0.09090909091</v>
      </c>
      <c r="J18" s="26"/>
      <c r="K18" s="25" t="str">
        <f t="shared" si="4"/>
        <v>#DIV/0!</v>
      </c>
      <c r="L18" s="27"/>
      <c r="M18" s="25" t="str">
        <f t="shared" si="5"/>
        <v>#DIV/0!</v>
      </c>
      <c r="N18" s="25">
        <f t="shared" si="6"/>
        <v>0.3333333333</v>
      </c>
    </row>
    <row r="19">
      <c r="A19" s="20">
        <v>8.0</v>
      </c>
      <c r="B19" s="20">
        <v>2503008.0</v>
      </c>
      <c r="C19" s="20" t="s">
        <v>32</v>
      </c>
      <c r="D19" s="24">
        <v>10.0</v>
      </c>
      <c r="E19" s="25">
        <f t="shared" si="1"/>
        <v>0.9090909091</v>
      </c>
      <c r="F19" s="24">
        <v>9.0</v>
      </c>
      <c r="G19" s="25">
        <f t="shared" si="2"/>
        <v>0.5294117647</v>
      </c>
      <c r="H19" s="24">
        <v>8.0</v>
      </c>
      <c r="I19" s="25">
        <f t="shared" si="3"/>
        <v>0.7272727273</v>
      </c>
      <c r="J19" s="26"/>
      <c r="K19" s="25" t="str">
        <f t="shared" si="4"/>
        <v>#DIV/0!</v>
      </c>
      <c r="L19" s="27"/>
      <c r="M19" s="25" t="str">
        <f t="shared" si="5"/>
        <v>#DIV/0!</v>
      </c>
      <c r="N19" s="25">
        <f t="shared" si="6"/>
        <v>0.6</v>
      </c>
    </row>
    <row r="20">
      <c r="A20" s="20">
        <v>9.0</v>
      </c>
      <c r="B20" s="20">
        <v>2503009.0</v>
      </c>
      <c r="C20" s="20" t="s">
        <v>33</v>
      </c>
      <c r="D20" s="24">
        <v>6.0</v>
      </c>
      <c r="E20" s="25">
        <f t="shared" si="1"/>
        <v>0.5454545455</v>
      </c>
      <c r="F20" s="24">
        <v>16.0</v>
      </c>
      <c r="G20" s="25">
        <f t="shared" si="2"/>
        <v>0.9411764706</v>
      </c>
      <c r="H20" s="24">
        <v>7.0</v>
      </c>
      <c r="I20" s="25">
        <f t="shared" si="3"/>
        <v>0.6363636364</v>
      </c>
      <c r="J20" s="26"/>
      <c r="K20" s="25" t="str">
        <f t="shared" si="4"/>
        <v>#DIV/0!</v>
      </c>
      <c r="L20" s="27"/>
      <c r="M20" s="25" t="str">
        <f t="shared" si="5"/>
        <v>#DIV/0!</v>
      </c>
      <c r="N20" s="25">
        <f t="shared" si="6"/>
        <v>0.6444444444</v>
      </c>
    </row>
    <row r="21" ht="15.75" customHeight="1">
      <c r="A21" s="20">
        <v>10.0</v>
      </c>
      <c r="B21" s="20">
        <v>2503010.0</v>
      </c>
      <c r="C21" s="20" t="s">
        <v>34</v>
      </c>
      <c r="D21" s="24">
        <v>0.0</v>
      </c>
      <c r="E21" s="25">
        <f t="shared" si="1"/>
        <v>0</v>
      </c>
      <c r="F21" s="24">
        <v>7.0</v>
      </c>
      <c r="G21" s="25">
        <f t="shared" si="2"/>
        <v>0.4117647059</v>
      </c>
      <c r="H21" s="24">
        <v>2.0</v>
      </c>
      <c r="I21" s="25">
        <f t="shared" si="3"/>
        <v>0.1818181818</v>
      </c>
      <c r="J21" s="26"/>
      <c r="K21" s="25" t="str">
        <f t="shared" si="4"/>
        <v>#DIV/0!</v>
      </c>
      <c r="L21" s="27"/>
      <c r="M21" s="25" t="str">
        <f t="shared" si="5"/>
        <v>#DIV/0!</v>
      </c>
      <c r="N21" s="25">
        <f t="shared" si="6"/>
        <v>0.2</v>
      </c>
    </row>
    <row r="22" ht="15.75" customHeight="1">
      <c r="A22" s="20">
        <v>11.0</v>
      </c>
      <c r="B22" s="20">
        <v>2503011.0</v>
      </c>
      <c r="C22" s="20" t="s">
        <v>35</v>
      </c>
      <c r="D22" s="24">
        <v>7.0</v>
      </c>
      <c r="E22" s="25">
        <f t="shared" si="1"/>
        <v>0.6363636364</v>
      </c>
      <c r="F22" s="24">
        <v>5.0</v>
      </c>
      <c r="G22" s="25">
        <f t="shared" si="2"/>
        <v>0.2941176471</v>
      </c>
      <c r="H22" s="24">
        <v>3.0</v>
      </c>
      <c r="I22" s="25">
        <f t="shared" si="3"/>
        <v>0.2727272727</v>
      </c>
      <c r="J22" s="26"/>
      <c r="K22" s="25" t="str">
        <f t="shared" si="4"/>
        <v>#DIV/0!</v>
      </c>
      <c r="L22" s="27"/>
      <c r="M22" s="25" t="str">
        <f t="shared" si="5"/>
        <v>#DIV/0!</v>
      </c>
      <c r="N22" s="25">
        <f t="shared" si="6"/>
        <v>0.3333333333</v>
      </c>
    </row>
    <row r="23" ht="15.75" customHeight="1">
      <c r="A23" s="20">
        <v>12.0</v>
      </c>
      <c r="B23" s="20">
        <v>2503012.0</v>
      </c>
      <c r="C23" s="28" t="s">
        <v>36</v>
      </c>
      <c r="D23" s="24">
        <v>11.0</v>
      </c>
      <c r="E23" s="25">
        <f t="shared" si="1"/>
        <v>1</v>
      </c>
      <c r="F23" s="24">
        <v>16.0</v>
      </c>
      <c r="G23" s="25">
        <f t="shared" si="2"/>
        <v>0.9411764706</v>
      </c>
      <c r="H23" s="24">
        <v>10.0</v>
      </c>
      <c r="I23" s="25">
        <f t="shared" si="3"/>
        <v>0.9090909091</v>
      </c>
      <c r="J23" s="26"/>
      <c r="K23" s="25" t="str">
        <f t="shared" si="4"/>
        <v>#DIV/0!</v>
      </c>
      <c r="L23" s="27"/>
      <c r="M23" s="25" t="str">
        <f t="shared" si="5"/>
        <v>#DIV/0!</v>
      </c>
      <c r="N23" s="25">
        <f t="shared" si="6"/>
        <v>0.8222222222</v>
      </c>
    </row>
    <row r="24" ht="15.75" customHeight="1">
      <c r="A24" s="20">
        <v>13.0</v>
      </c>
      <c r="B24" s="20">
        <v>2503013.0</v>
      </c>
      <c r="C24" s="20" t="s">
        <v>37</v>
      </c>
      <c r="D24" s="24">
        <v>5.0</v>
      </c>
      <c r="E24" s="25">
        <f t="shared" si="1"/>
        <v>0.4545454545</v>
      </c>
      <c r="F24" s="24">
        <v>15.0</v>
      </c>
      <c r="G24" s="25">
        <f t="shared" si="2"/>
        <v>0.8823529412</v>
      </c>
      <c r="H24" s="24">
        <v>6.0</v>
      </c>
      <c r="I24" s="25">
        <f t="shared" si="3"/>
        <v>0.5454545455</v>
      </c>
      <c r="J24" s="26"/>
      <c r="K24" s="25" t="str">
        <f t="shared" si="4"/>
        <v>#DIV/0!</v>
      </c>
      <c r="L24" s="27"/>
      <c r="M24" s="25" t="str">
        <f t="shared" si="5"/>
        <v>#DIV/0!</v>
      </c>
      <c r="N24" s="25">
        <f t="shared" si="6"/>
        <v>0.5777777778</v>
      </c>
    </row>
    <row r="25" ht="15.75" customHeight="1">
      <c r="A25" s="20">
        <v>14.0</v>
      </c>
      <c r="B25" s="20">
        <v>2503014.0</v>
      </c>
      <c r="C25" s="20" t="s">
        <v>38</v>
      </c>
      <c r="D25" s="24">
        <v>2.0</v>
      </c>
      <c r="E25" s="25">
        <f t="shared" si="1"/>
        <v>0.1818181818</v>
      </c>
      <c r="F25" s="24">
        <v>0.0</v>
      </c>
      <c r="G25" s="25">
        <f t="shared" si="2"/>
        <v>0</v>
      </c>
      <c r="H25" s="24">
        <v>0.0</v>
      </c>
      <c r="I25" s="25">
        <f t="shared" si="3"/>
        <v>0</v>
      </c>
      <c r="J25" s="26"/>
      <c r="K25" s="25" t="str">
        <f t="shared" si="4"/>
        <v>#DIV/0!</v>
      </c>
      <c r="L25" s="27"/>
      <c r="M25" s="25" t="str">
        <f t="shared" si="5"/>
        <v>#DIV/0!</v>
      </c>
      <c r="N25" s="25">
        <f t="shared" si="6"/>
        <v>0.04444444444</v>
      </c>
    </row>
    <row r="26" ht="15.75" customHeight="1">
      <c r="A26" s="20">
        <v>15.0</v>
      </c>
      <c r="B26" s="20">
        <v>2503015.0</v>
      </c>
      <c r="C26" s="20" t="s">
        <v>39</v>
      </c>
      <c r="D26" s="24">
        <v>2.0</v>
      </c>
      <c r="E26" s="25">
        <f t="shared" si="1"/>
        <v>0.1818181818</v>
      </c>
      <c r="F26" s="24">
        <v>11.0</v>
      </c>
      <c r="G26" s="25">
        <f t="shared" si="2"/>
        <v>0.6470588235</v>
      </c>
      <c r="H26" s="24">
        <v>2.0</v>
      </c>
      <c r="I26" s="25">
        <f t="shared" si="3"/>
        <v>0.1818181818</v>
      </c>
      <c r="J26" s="26"/>
      <c r="K26" s="25" t="str">
        <f t="shared" si="4"/>
        <v>#DIV/0!</v>
      </c>
      <c r="L26" s="27"/>
      <c r="M26" s="25" t="str">
        <f t="shared" si="5"/>
        <v>#DIV/0!</v>
      </c>
      <c r="N26" s="25">
        <f t="shared" si="6"/>
        <v>0.3333333333</v>
      </c>
    </row>
    <row r="27" ht="15.75" customHeight="1">
      <c r="A27" s="20">
        <v>16.0</v>
      </c>
      <c r="B27" s="20">
        <v>2503016.0</v>
      </c>
      <c r="C27" s="20" t="s">
        <v>40</v>
      </c>
      <c r="D27" s="24">
        <v>6.0</v>
      </c>
      <c r="E27" s="25">
        <f t="shared" si="1"/>
        <v>0.5454545455</v>
      </c>
      <c r="F27" s="24">
        <v>15.0</v>
      </c>
      <c r="G27" s="25">
        <f t="shared" si="2"/>
        <v>0.8823529412</v>
      </c>
      <c r="H27" s="24">
        <v>10.0</v>
      </c>
      <c r="I27" s="25">
        <f t="shared" si="3"/>
        <v>0.9090909091</v>
      </c>
      <c r="J27" s="26"/>
      <c r="K27" s="25" t="str">
        <f t="shared" si="4"/>
        <v>#DIV/0!</v>
      </c>
      <c r="L27" s="27"/>
      <c r="M27" s="25" t="str">
        <f t="shared" si="5"/>
        <v>#DIV/0!</v>
      </c>
      <c r="N27" s="25">
        <f t="shared" si="6"/>
        <v>0.6888888889</v>
      </c>
    </row>
    <row r="28" ht="15.75" customHeight="1">
      <c r="A28" s="20">
        <v>17.0</v>
      </c>
      <c r="B28" s="20">
        <v>2503017.0</v>
      </c>
      <c r="C28" s="28" t="s">
        <v>41</v>
      </c>
      <c r="D28" s="24">
        <v>4.0</v>
      </c>
      <c r="E28" s="25">
        <f t="shared" si="1"/>
        <v>0.3636363636</v>
      </c>
      <c r="F28" s="24">
        <v>15.0</v>
      </c>
      <c r="G28" s="25">
        <f t="shared" si="2"/>
        <v>0.8823529412</v>
      </c>
      <c r="H28" s="24">
        <v>11.0</v>
      </c>
      <c r="I28" s="25">
        <f t="shared" si="3"/>
        <v>1</v>
      </c>
      <c r="J28" s="26"/>
      <c r="K28" s="25" t="str">
        <f t="shared" si="4"/>
        <v>#DIV/0!</v>
      </c>
      <c r="L28" s="27"/>
      <c r="M28" s="25" t="str">
        <f t="shared" si="5"/>
        <v>#DIV/0!</v>
      </c>
      <c r="N28" s="25">
        <f t="shared" si="6"/>
        <v>0.6666666667</v>
      </c>
    </row>
    <row r="29" ht="15.75" customHeight="1">
      <c r="A29" s="20">
        <v>18.0</v>
      </c>
      <c r="B29" s="20">
        <v>2503018.0</v>
      </c>
      <c r="C29" s="20" t="s">
        <v>42</v>
      </c>
      <c r="D29" s="24">
        <v>4.0</v>
      </c>
      <c r="E29" s="25">
        <f t="shared" si="1"/>
        <v>0.3636363636</v>
      </c>
      <c r="F29" s="24">
        <v>0.0</v>
      </c>
      <c r="G29" s="25">
        <f t="shared" si="2"/>
        <v>0</v>
      </c>
      <c r="H29" s="24">
        <v>0.0</v>
      </c>
      <c r="I29" s="25">
        <f t="shared" si="3"/>
        <v>0</v>
      </c>
      <c r="J29" s="26"/>
      <c r="K29" s="25" t="str">
        <f t="shared" si="4"/>
        <v>#DIV/0!</v>
      </c>
      <c r="L29" s="27"/>
      <c r="M29" s="25" t="str">
        <f t="shared" si="5"/>
        <v>#DIV/0!</v>
      </c>
      <c r="N29" s="25">
        <f t="shared" si="6"/>
        <v>0.08888888889</v>
      </c>
    </row>
    <row r="30" ht="15.75" customHeight="1">
      <c r="A30" s="20">
        <v>19.0</v>
      </c>
      <c r="B30" s="20">
        <v>2503019.0</v>
      </c>
      <c r="C30" s="20" t="s">
        <v>43</v>
      </c>
      <c r="D30" s="24">
        <v>6.0</v>
      </c>
      <c r="E30" s="25">
        <f t="shared" si="1"/>
        <v>0.5454545455</v>
      </c>
      <c r="F30" s="24">
        <v>11.0</v>
      </c>
      <c r="G30" s="25">
        <f t="shared" si="2"/>
        <v>0.6470588235</v>
      </c>
      <c r="H30" s="24">
        <v>8.0</v>
      </c>
      <c r="I30" s="25">
        <f t="shared" si="3"/>
        <v>0.7272727273</v>
      </c>
      <c r="J30" s="26"/>
      <c r="K30" s="25" t="str">
        <f t="shared" si="4"/>
        <v>#DIV/0!</v>
      </c>
      <c r="L30" s="27"/>
      <c r="M30" s="25" t="str">
        <f t="shared" si="5"/>
        <v>#DIV/0!</v>
      </c>
      <c r="N30" s="25">
        <f t="shared" si="6"/>
        <v>0.5555555556</v>
      </c>
    </row>
    <row r="31" ht="15.75" customHeight="1">
      <c r="A31" s="20">
        <v>20.0</v>
      </c>
      <c r="B31" s="20">
        <v>2503020.0</v>
      </c>
      <c r="C31" s="20" t="s">
        <v>44</v>
      </c>
      <c r="D31" s="24">
        <v>3.0</v>
      </c>
      <c r="E31" s="25">
        <f t="shared" si="1"/>
        <v>0.2727272727</v>
      </c>
      <c r="F31" s="24">
        <v>6.0</v>
      </c>
      <c r="G31" s="25">
        <f t="shared" si="2"/>
        <v>0.3529411765</v>
      </c>
      <c r="H31" s="24">
        <v>2.0</v>
      </c>
      <c r="I31" s="25">
        <f t="shared" si="3"/>
        <v>0.1818181818</v>
      </c>
      <c r="J31" s="26"/>
      <c r="K31" s="25" t="str">
        <f t="shared" si="4"/>
        <v>#DIV/0!</v>
      </c>
      <c r="L31" s="27"/>
      <c r="M31" s="25" t="str">
        <f t="shared" si="5"/>
        <v>#DIV/0!</v>
      </c>
      <c r="N31" s="25">
        <f t="shared" si="6"/>
        <v>0.2444444444</v>
      </c>
    </row>
    <row r="32" ht="15.75" customHeight="1">
      <c r="A32" s="20">
        <v>21.0</v>
      </c>
      <c r="B32" s="20">
        <v>2503021.0</v>
      </c>
      <c r="C32" s="20" t="s">
        <v>45</v>
      </c>
      <c r="D32" s="24">
        <v>9.0</v>
      </c>
      <c r="E32" s="25">
        <f t="shared" si="1"/>
        <v>0.8181818182</v>
      </c>
      <c r="F32" s="24">
        <v>15.0</v>
      </c>
      <c r="G32" s="25">
        <f t="shared" si="2"/>
        <v>0.8823529412</v>
      </c>
      <c r="H32" s="24">
        <v>7.0</v>
      </c>
      <c r="I32" s="25">
        <f t="shared" si="3"/>
        <v>0.6363636364</v>
      </c>
      <c r="J32" s="26"/>
      <c r="K32" s="25" t="str">
        <f t="shared" si="4"/>
        <v>#DIV/0!</v>
      </c>
      <c r="L32" s="27"/>
      <c r="M32" s="25" t="str">
        <f t="shared" si="5"/>
        <v>#DIV/0!</v>
      </c>
      <c r="N32" s="25">
        <f t="shared" si="6"/>
        <v>0.6888888889</v>
      </c>
    </row>
    <row r="33" ht="15.75" customHeight="1">
      <c r="A33" s="20">
        <v>22.0</v>
      </c>
      <c r="B33" s="20">
        <v>2503022.0</v>
      </c>
      <c r="C33" s="20" t="s">
        <v>46</v>
      </c>
      <c r="D33" s="24">
        <v>7.0</v>
      </c>
      <c r="E33" s="25">
        <f t="shared" si="1"/>
        <v>0.6363636364</v>
      </c>
      <c r="F33" s="24">
        <v>16.0</v>
      </c>
      <c r="G33" s="25">
        <f t="shared" si="2"/>
        <v>0.9411764706</v>
      </c>
      <c r="H33" s="24">
        <v>9.0</v>
      </c>
      <c r="I33" s="25">
        <f t="shared" si="3"/>
        <v>0.8181818182</v>
      </c>
      <c r="J33" s="26"/>
      <c r="K33" s="25" t="str">
        <f t="shared" si="4"/>
        <v>#DIV/0!</v>
      </c>
      <c r="L33" s="27"/>
      <c r="M33" s="25" t="str">
        <f t="shared" si="5"/>
        <v>#DIV/0!</v>
      </c>
      <c r="N33" s="25">
        <f t="shared" si="6"/>
        <v>0.7111111111</v>
      </c>
    </row>
    <row r="34" ht="15.75" customHeight="1">
      <c r="A34" s="20">
        <v>23.0</v>
      </c>
      <c r="B34" s="20">
        <v>2503023.0</v>
      </c>
      <c r="C34" s="20" t="s">
        <v>47</v>
      </c>
      <c r="D34" s="24">
        <v>8.0</v>
      </c>
      <c r="E34" s="25">
        <f t="shared" si="1"/>
        <v>0.7272727273</v>
      </c>
      <c r="F34" s="24">
        <v>15.0</v>
      </c>
      <c r="G34" s="25">
        <f t="shared" si="2"/>
        <v>0.8823529412</v>
      </c>
      <c r="H34" s="24">
        <v>7.0</v>
      </c>
      <c r="I34" s="25">
        <f t="shared" si="3"/>
        <v>0.6363636364</v>
      </c>
      <c r="J34" s="26"/>
      <c r="K34" s="25" t="str">
        <f t="shared" si="4"/>
        <v>#DIV/0!</v>
      </c>
      <c r="L34" s="27"/>
      <c r="M34" s="25" t="str">
        <f t="shared" si="5"/>
        <v>#DIV/0!</v>
      </c>
      <c r="N34" s="25">
        <f t="shared" si="6"/>
        <v>0.6666666667</v>
      </c>
    </row>
    <row r="35" ht="15.75" customHeight="1">
      <c r="A35" s="20">
        <v>24.0</v>
      </c>
      <c r="B35" s="20">
        <v>2503024.0</v>
      </c>
      <c r="C35" s="20" t="s">
        <v>48</v>
      </c>
      <c r="D35" s="24">
        <v>4.0</v>
      </c>
      <c r="E35" s="25">
        <f t="shared" si="1"/>
        <v>0.3636363636</v>
      </c>
      <c r="F35" s="24">
        <v>12.0</v>
      </c>
      <c r="G35" s="25">
        <f t="shared" si="2"/>
        <v>0.7058823529</v>
      </c>
      <c r="H35" s="24">
        <v>9.0</v>
      </c>
      <c r="I35" s="25">
        <f t="shared" si="3"/>
        <v>0.8181818182</v>
      </c>
      <c r="J35" s="26"/>
      <c r="K35" s="25" t="str">
        <f t="shared" si="4"/>
        <v>#DIV/0!</v>
      </c>
      <c r="L35" s="27"/>
      <c r="M35" s="25" t="str">
        <f t="shared" si="5"/>
        <v>#DIV/0!</v>
      </c>
      <c r="N35" s="25">
        <f t="shared" si="6"/>
        <v>0.5555555556</v>
      </c>
    </row>
    <row r="36" ht="15.75" customHeight="1">
      <c r="A36" s="20">
        <v>25.0</v>
      </c>
      <c r="B36" s="20">
        <v>2503025.0</v>
      </c>
      <c r="C36" s="20" t="s">
        <v>49</v>
      </c>
      <c r="D36" s="24">
        <v>5.0</v>
      </c>
      <c r="E36" s="25">
        <f t="shared" si="1"/>
        <v>0.4545454545</v>
      </c>
      <c r="F36" s="24">
        <v>9.0</v>
      </c>
      <c r="G36" s="25">
        <f t="shared" si="2"/>
        <v>0.5294117647</v>
      </c>
      <c r="H36" s="24">
        <v>7.0</v>
      </c>
      <c r="I36" s="25">
        <f t="shared" si="3"/>
        <v>0.6363636364</v>
      </c>
      <c r="J36" s="26"/>
      <c r="K36" s="25" t="str">
        <f t="shared" si="4"/>
        <v>#DIV/0!</v>
      </c>
      <c r="L36" s="27"/>
      <c r="M36" s="25" t="str">
        <f t="shared" si="5"/>
        <v>#DIV/0!</v>
      </c>
      <c r="N36" s="25">
        <f t="shared" si="6"/>
        <v>0.4666666667</v>
      </c>
    </row>
    <row r="37" ht="15.75" customHeight="1">
      <c r="A37" s="20">
        <v>26.0</v>
      </c>
      <c r="B37" s="20">
        <v>2503026.0</v>
      </c>
      <c r="C37" s="20" t="s">
        <v>50</v>
      </c>
      <c r="D37" s="24">
        <v>8.0</v>
      </c>
      <c r="E37" s="25">
        <f t="shared" si="1"/>
        <v>0.7272727273</v>
      </c>
      <c r="F37" s="24">
        <v>9.0</v>
      </c>
      <c r="G37" s="25">
        <f t="shared" si="2"/>
        <v>0.5294117647</v>
      </c>
      <c r="H37" s="24">
        <v>7.0</v>
      </c>
      <c r="I37" s="25">
        <f t="shared" si="3"/>
        <v>0.6363636364</v>
      </c>
      <c r="J37" s="26"/>
      <c r="K37" s="25" t="str">
        <f t="shared" si="4"/>
        <v>#DIV/0!</v>
      </c>
      <c r="L37" s="27"/>
      <c r="M37" s="25" t="str">
        <f t="shared" si="5"/>
        <v>#DIV/0!</v>
      </c>
      <c r="N37" s="25">
        <f t="shared" si="6"/>
        <v>0.5333333333</v>
      </c>
    </row>
    <row r="38" ht="15.75" customHeight="1">
      <c r="A38" s="20">
        <v>27.0</v>
      </c>
      <c r="B38" s="20">
        <v>2503027.0</v>
      </c>
      <c r="C38" s="20" t="s">
        <v>51</v>
      </c>
      <c r="D38" s="24">
        <v>3.0</v>
      </c>
      <c r="E38" s="25">
        <f t="shared" si="1"/>
        <v>0.2727272727</v>
      </c>
      <c r="F38" s="24">
        <v>5.0</v>
      </c>
      <c r="G38" s="25">
        <f t="shared" si="2"/>
        <v>0.2941176471</v>
      </c>
      <c r="H38" s="24">
        <v>3.0</v>
      </c>
      <c r="I38" s="25">
        <f t="shared" si="3"/>
        <v>0.2727272727</v>
      </c>
      <c r="J38" s="26"/>
      <c r="K38" s="25" t="str">
        <f t="shared" si="4"/>
        <v>#DIV/0!</v>
      </c>
      <c r="L38" s="27"/>
      <c r="M38" s="25" t="str">
        <f t="shared" si="5"/>
        <v>#DIV/0!</v>
      </c>
      <c r="N38" s="25">
        <f t="shared" si="6"/>
        <v>0.2444444444</v>
      </c>
    </row>
    <row r="39" ht="15.75" customHeight="1">
      <c r="A39" s="20">
        <v>28.0</v>
      </c>
      <c r="B39" s="20">
        <v>2503028.0</v>
      </c>
      <c r="C39" s="20" t="s">
        <v>52</v>
      </c>
      <c r="D39" s="24">
        <v>10.0</v>
      </c>
      <c r="E39" s="25">
        <f t="shared" si="1"/>
        <v>0.9090909091</v>
      </c>
      <c r="F39" s="24">
        <v>17.0</v>
      </c>
      <c r="G39" s="25">
        <f t="shared" si="2"/>
        <v>1</v>
      </c>
      <c r="H39" s="24">
        <v>10.0</v>
      </c>
      <c r="I39" s="25">
        <f t="shared" si="3"/>
        <v>0.9090909091</v>
      </c>
      <c r="J39" s="26"/>
      <c r="K39" s="25" t="str">
        <f t="shared" si="4"/>
        <v>#DIV/0!</v>
      </c>
      <c r="L39" s="27"/>
      <c r="M39" s="25" t="str">
        <f t="shared" si="5"/>
        <v>#DIV/0!</v>
      </c>
      <c r="N39" s="25">
        <f t="shared" si="6"/>
        <v>0.8222222222</v>
      </c>
    </row>
    <row r="40" ht="15.75" customHeight="1">
      <c r="A40" s="20">
        <v>29.0</v>
      </c>
      <c r="B40" s="20">
        <v>2503029.0</v>
      </c>
      <c r="C40" s="20" t="s">
        <v>53</v>
      </c>
      <c r="D40" s="24">
        <v>5.0</v>
      </c>
      <c r="E40" s="25">
        <f t="shared" si="1"/>
        <v>0.4545454545</v>
      </c>
      <c r="F40" s="24">
        <v>10.0</v>
      </c>
      <c r="G40" s="25">
        <f t="shared" si="2"/>
        <v>0.5882352941</v>
      </c>
      <c r="H40" s="24">
        <v>7.0</v>
      </c>
      <c r="I40" s="25">
        <f t="shared" si="3"/>
        <v>0.6363636364</v>
      </c>
      <c r="J40" s="26"/>
      <c r="K40" s="25" t="str">
        <f t="shared" si="4"/>
        <v>#DIV/0!</v>
      </c>
      <c r="L40" s="27"/>
      <c r="M40" s="25" t="str">
        <f t="shared" si="5"/>
        <v>#DIV/0!</v>
      </c>
      <c r="N40" s="25">
        <f t="shared" si="6"/>
        <v>0.4888888889</v>
      </c>
    </row>
    <row r="41" ht="15.75" customHeight="1">
      <c r="A41" s="20">
        <v>30.0</v>
      </c>
      <c r="B41" s="20">
        <v>2503030.0</v>
      </c>
      <c r="C41" s="20" t="s">
        <v>54</v>
      </c>
      <c r="D41" s="24">
        <v>7.0</v>
      </c>
      <c r="E41" s="25">
        <f t="shared" si="1"/>
        <v>0.6363636364</v>
      </c>
      <c r="F41" s="24">
        <v>12.0</v>
      </c>
      <c r="G41" s="25">
        <f t="shared" si="2"/>
        <v>0.7058823529</v>
      </c>
      <c r="H41" s="24">
        <v>8.0</v>
      </c>
      <c r="I41" s="25">
        <f t="shared" si="3"/>
        <v>0.7272727273</v>
      </c>
      <c r="J41" s="26"/>
      <c r="K41" s="25" t="str">
        <f t="shared" si="4"/>
        <v>#DIV/0!</v>
      </c>
      <c r="L41" s="27"/>
      <c r="M41" s="25" t="str">
        <f t="shared" si="5"/>
        <v>#DIV/0!</v>
      </c>
      <c r="N41" s="25">
        <f t="shared" si="6"/>
        <v>0.6</v>
      </c>
    </row>
    <row r="42" ht="15.75" customHeight="1">
      <c r="A42" s="20">
        <v>31.0</v>
      </c>
      <c r="B42" s="20">
        <v>2503031.0</v>
      </c>
      <c r="C42" s="20" t="s">
        <v>55</v>
      </c>
      <c r="D42" s="24">
        <v>7.0</v>
      </c>
      <c r="E42" s="25">
        <f t="shared" si="1"/>
        <v>0.6363636364</v>
      </c>
      <c r="F42" s="24">
        <v>11.0</v>
      </c>
      <c r="G42" s="25">
        <f t="shared" si="2"/>
        <v>0.6470588235</v>
      </c>
      <c r="H42" s="24">
        <v>7.0</v>
      </c>
      <c r="I42" s="25">
        <f t="shared" si="3"/>
        <v>0.6363636364</v>
      </c>
      <c r="J42" s="26"/>
      <c r="K42" s="25" t="str">
        <f t="shared" si="4"/>
        <v>#DIV/0!</v>
      </c>
      <c r="L42" s="27"/>
      <c r="M42" s="25" t="str">
        <f t="shared" si="5"/>
        <v>#DIV/0!</v>
      </c>
      <c r="N42" s="25">
        <f t="shared" si="6"/>
        <v>0.5555555556</v>
      </c>
    </row>
    <row r="43" ht="15.75" customHeight="1">
      <c r="A43" s="20">
        <v>32.0</v>
      </c>
      <c r="B43" s="20">
        <v>2503032.0</v>
      </c>
      <c r="C43" s="20" t="s">
        <v>56</v>
      </c>
      <c r="D43" s="24">
        <v>8.0</v>
      </c>
      <c r="E43" s="25">
        <f t="shared" si="1"/>
        <v>0.7272727273</v>
      </c>
      <c r="F43" s="24">
        <v>15.0</v>
      </c>
      <c r="G43" s="25">
        <f t="shared" si="2"/>
        <v>0.8823529412</v>
      </c>
      <c r="H43" s="24">
        <v>8.0</v>
      </c>
      <c r="I43" s="25">
        <f t="shared" si="3"/>
        <v>0.7272727273</v>
      </c>
      <c r="J43" s="26"/>
      <c r="K43" s="25" t="str">
        <f t="shared" si="4"/>
        <v>#DIV/0!</v>
      </c>
      <c r="L43" s="27"/>
      <c r="M43" s="25" t="str">
        <f t="shared" si="5"/>
        <v>#DIV/0!</v>
      </c>
      <c r="N43" s="25">
        <f t="shared" si="6"/>
        <v>0.6888888889</v>
      </c>
    </row>
    <row r="44" ht="15.75" customHeight="1">
      <c r="A44" s="20">
        <v>33.0</v>
      </c>
      <c r="B44" s="20">
        <v>2503033.0</v>
      </c>
      <c r="C44" s="20" t="s">
        <v>57</v>
      </c>
      <c r="D44" s="24">
        <v>3.0</v>
      </c>
      <c r="E44" s="25">
        <f t="shared" si="1"/>
        <v>0.2727272727</v>
      </c>
      <c r="F44" s="24">
        <v>14.0</v>
      </c>
      <c r="G44" s="25">
        <f t="shared" si="2"/>
        <v>0.8235294118</v>
      </c>
      <c r="H44" s="24">
        <v>9.0</v>
      </c>
      <c r="I44" s="25">
        <f t="shared" si="3"/>
        <v>0.8181818182</v>
      </c>
      <c r="J44" s="26"/>
      <c r="K44" s="25" t="str">
        <f t="shared" si="4"/>
        <v>#DIV/0!</v>
      </c>
      <c r="L44" s="27"/>
      <c r="M44" s="25" t="str">
        <f t="shared" si="5"/>
        <v>#DIV/0!</v>
      </c>
      <c r="N44" s="25">
        <f t="shared" si="6"/>
        <v>0.5777777778</v>
      </c>
    </row>
    <row r="45" ht="15.75" customHeight="1">
      <c r="A45" s="20">
        <v>34.0</v>
      </c>
      <c r="B45" s="20">
        <v>2503034.0</v>
      </c>
      <c r="C45" s="20" t="s">
        <v>58</v>
      </c>
      <c r="D45" s="24">
        <v>3.0</v>
      </c>
      <c r="E45" s="25">
        <f t="shared" si="1"/>
        <v>0.2727272727</v>
      </c>
      <c r="F45" s="24">
        <v>10.0</v>
      </c>
      <c r="G45" s="25">
        <f t="shared" si="2"/>
        <v>0.5882352941</v>
      </c>
      <c r="H45" s="24">
        <v>5.0</v>
      </c>
      <c r="I45" s="25">
        <f t="shared" si="3"/>
        <v>0.4545454545</v>
      </c>
      <c r="J45" s="26"/>
      <c r="K45" s="25" t="str">
        <f t="shared" si="4"/>
        <v>#DIV/0!</v>
      </c>
      <c r="L45" s="27"/>
      <c r="M45" s="25" t="str">
        <f t="shared" si="5"/>
        <v>#DIV/0!</v>
      </c>
      <c r="N45" s="25">
        <f t="shared" si="6"/>
        <v>0.4</v>
      </c>
    </row>
    <row r="46" ht="15.75" customHeight="1">
      <c r="A46" s="20">
        <v>35.0</v>
      </c>
      <c r="B46" s="20">
        <v>2503035.0</v>
      </c>
      <c r="C46" s="20" t="s">
        <v>59</v>
      </c>
      <c r="D46" s="24">
        <v>7.0</v>
      </c>
      <c r="E46" s="25">
        <f t="shared" si="1"/>
        <v>0.6363636364</v>
      </c>
      <c r="F46" s="24">
        <v>10.0</v>
      </c>
      <c r="G46" s="25">
        <f t="shared" si="2"/>
        <v>0.5882352941</v>
      </c>
      <c r="H46" s="24">
        <v>8.0</v>
      </c>
      <c r="I46" s="25">
        <f t="shared" si="3"/>
        <v>0.7272727273</v>
      </c>
      <c r="J46" s="26"/>
      <c r="K46" s="25" t="str">
        <f t="shared" si="4"/>
        <v>#DIV/0!</v>
      </c>
      <c r="L46" s="27"/>
      <c r="M46" s="25" t="str">
        <f t="shared" si="5"/>
        <v>#DIV/0!</v>
      </c>
      <c r="N46" s="25">
        <f t="shared" si="6"/>
        <v>0.5555555556</v>
      </c>
    </row>
    <row r="47" ht="15.75" customHeight="1">
      <c r="A47" s="20">
        <v>36.0</v>
      </c>
      <c r="B47" s="20">
        <v>2503036.0</v>
      </c>
      <c r="C47" s="20" t="s">
        <v>60</v>
      </c>
      <c r="D47" s="24">
        <v>5.0</v>
      </c>
      <c r="E47" s="29">
        <f t="shared" si="1"/>
        <v>0.4545454545</v>
      </c>
      <c r="F47" s="24">
        <v>11.0</v>
      </c>
      <c r="G47" s="29">
        <f t="shared" si="2"/>
        <v>0.6470588235</v>
      </c>
      <c r="H47" s="24">
        <v>8.0</v>
      </c>
      <c r="I47" s="29">
        <f t="shared" si="3"/>
        <v>0.7272727273</v>
      </c>
      <c r="J47" s="30"/>
      <c r="K47" s="29" t="str">
        <f t="shared" si="4"/>
        <v>#DIV/0!</v>
      </c>
      <c r="L47" s="31"/>
      <c r="M47" s="29" t="str">
        <f t="shared" si="5"/>
        <v>#DIV/0!</v>
      </c>
      <c r="N47" s="29">
        <f t="shared" si="6"/>
        <v>0.5333333333</v>
      </c>
    </row>
    <row r="48" ht="15.75" customHeight="1">
      <c r="A48" s="32">
        <v>37.0</v>
      </c>
      <c r="B48" s="20">
        <v>2503038.0</v>
      </c>
      <c r="C48" s="20" t="s">
        <v>61</v>
      </c>
      <c r="D48" s="24">
        <v>6.0</v>
      </c>
      <c r="E48" s="25">
        <f t="shared" si="1"/>
        <v>0.5454545455</v>
      </c>
      <c r="F48" s="24">
        <v>13.0</v>
      </c>
      <c r="G48" s="25">
        <f t="shared" si="2"/>
        <v>0.7647058824</v>
      </c>
      <c r="H48" s="24">
        <v>7.0</v>
      </c>
      <c r="I48" s="25">
        <f t="shared" si="3"/>
        <v>0.6363636364</v>
      </c>
      <c r="J48" s="26"/>
      <c r="K48" s="25" t="str">
        <f t="shared" si="4"/>
        <v>#DIV/0!</v>
      </c>
      <c r="L48" s="20"/>
      <c r="M48" s="25" t="str">
        <f t="shared" si="5"/>
        <v>#DIV/0!</v>
      </c>
      <c r="N48" s="25">
        <f t="shared" si="6"/>
        <v>0.5777777778</v>
      </c>
    </row>
    <row r="49" ht="15.75" customHeight="1">
      <c r="A49" s="20">
        <v>38.0</v>
      </c>
      <c r="B49" s="20">
        <v>2503039.0</v>
      </c>
      <c r="C49" s="20" t="s">
        <v>62</v>
      </c>
      <c r="D49" s="24">
        <v>6.0</v>
      </c>
      <c r="E49" s="25">
        <f t="shared" si="1"/>
        <v>0.5454545455</v>
      </c>
      <c r="F49" s="24">
        <v>12.0</v>
      </c>
      <c r="G49" s="25">
        <f t="shared" si="2"/>
        <v>0.7058823529</v>
      </c>
      <c r="H49" s="24">
        <v>7.0</v>
      </c>
      <c r="I49" s="25">
        <f t="shared" si="3"/>
        <v>0.6363636364</v>
      </c>
      <c r="J49" s="20"/>
      <c r="K49" s="25" t="str">
        <f t="shared" si="4"/>
        <v>#DIV/0!</v>
      </c>
      <c r="L49" s="20"/>
      <c r="M49" s="25" t="str">
        <f t="shared" si="5"/>
        <v>#DIV/0!</v>
      </c>
      <c r="N49" s="25">
        <f t="shared" si="6"/>
        <v>0.5555555556</v>
      </c>
    </row>
    <row r="50" ht="15.75" customHeight="1">
      <c r="A50" s="20">
        <v>39.0</v>
      </c>
      <c r="B50" s="20">
        <v>2503040.0</v>
      </c>
      <c r="C50" s="20" t="s">
        <v>63</v>
      </c>
      <c r="D50" s="24">
        <v>6.0</v>
      </c>
      <c r="E50" s="25">
        <f t="shared" si="1"/>
        <v>0.5454545455</v>
      </c>
      <c r="F50" s="24">
        <v>11.0</v>
      </c>
      <c r="G50" s="25">
        <f t="shared" si="2"/>
        <v>0.6470588235</v>
      </c>
      <c r="H50" s="24">
        <v>5.0</v>
      </c>
      <c r="I50" s="25">
        <f t="shared" si="3"/>
        <v>0.4545454545</v>
      </c>
      <c r="J50" s="20"/>
      <c r="K50" s="25" t="str">
        <f t="shared" si="4"/>
        <v>#DIV/0!</v>
      </c>
      <c r="L50" s="20"/>
      <c r="M50" s="25" t="str">
        <f t="shared" si="5"/>
        <v>#DIV/0!</v>
      </c>
      <c r="N50" s="25">
        <f t="shared" si="6"/>
        <v>0.4888888889</v>
      </c>
    </row>
    <row r="51" ht="15.75" customHeight="1">
      <c r="A51" s="20">
        <v>40.0</v>
      </c>
      <c r="B51" s="20">
        <v>2503041.0</v>
      </c>
      <c r="C51" s="20" t="s">
        <v>64</v>
      </c>
      <c r="D51" s="24">
        <v>9.0</v>
      </c>
      <c r="E51" s="25">
        <f t="shared" si="1"/>
        <v>0.8181818182</v>
      </c>
      <c r="F51" s="24">
        <v>9.0</v>
      </c>
      <c r="G51" s="25">
        <f t="shared" si="2"/>
        <v>0.5294117647</v>
      </c>
      <c r="H51" s="24">
        <v>8.0</v>
      </c>
      <c r="I51" s="25">
        <f t="shared" si="3"/>
        <v>0.7272727273</v>
      </c>
      <c r="J51" s="20"/>
      <c r="K51" s="25" t="str">
        <f t="shared" si="4"/>
        <v>#DIV/0!</v>
      </c>
      <c r="L51" s="20"/>
      <c r="M51" s="25" t="str">
        <f t="shared" si="5"/>
        <v>#DIV/0!</v>
      </c>
      <c r="N51" s="25">
        <f t="shared" si="6"/>
        <v>0.5777777778</v>
      </c>
    </row>
    <row r="52" ht="15.75" customHeight="1">
      <c r="A52" s="32">
        <v>41.0</v>
      </c>
      <c r="B52" s="20">
        <v>2503042.0</v>
      </c>
      <c r="C52" s="20" t="s">
        <v>65</v>
      </c>
      <c r="D52" s="24">
        <v>6.0</v>
      </c>
      <c r="E52" s="25">
        <f t="shared" si="1"/>
        <v>0.5454545455</v>
      </c>
      <c r="F52" s="24">
        <v>10.0</v>
      </c>
      <c r="G52" s="25">
        <f t="shared" si="2"/>
        <v>0.5882352941</v>
      </c>
      <c r="H52" s="24">
        <v>4.0</v>
      </c>
      <c r="I52" s="25">
        <f t="shared" si="3"/>
        <v>0.3636363636</v>
      </c>
      <c r="J52" s="20"/>
      <c r="K52" s="25" t="str">
        <f t="shared" si="4"/>
        <v>#DIV/0!</v>
      </c>
      <c r="L52" s="20"/>
      <c r="M52" s="25" t="str">
        <f t="shared" si="5"/>
        <v>#DIV/0!</v>
      </c>
      <c r="N52" s="25">
        <f t="shared" si="6"/>
        <v>0.4444444444</v>
      </c>
    </row>
    <row r="53" ht="15.75" customHeight="1">
      <c r="A53" s="20">
        <v>42.0</v>
      </c>
      <c r="B53" s="20">
        <v>2503043.0</v>
      </c>
      <c r="C53" s="20" t="s">
        <v>66</v>
      </c>
      <c r="D53" s="24">
        <v>11.0</v>
      </c>
      <c r="E53" s="25">
        <f t="shared" si="1"/>
        <v>1</v>
      </c>
      <c r="F53" s="24">
        <v>10.0</v>
      </c>
      <c r="G53" s="25">
        <f t="shared" si="2"/>
        <v>0.5882352941</v>
      </c>
      <c r="H53" s="24">
        <v>7.0</v>
      </c>
      <c r="I53" s="25">
        <f t="shared" si="3"/>
        <v>0.6363636364</v>
      </c>
      <c r="J53" s="20"/>
      <c r="K53" s="25" t="str">
        <f t="shared" si="4"/>
        <v>#DIV/0!</v>
      </c>
      <c r="L53" s="20"/>
      <c r="M53" s="25" t="str">
        <f t="shared" si="5"/>
        <v>#DIV/0!</v>
      </c>
      <c r="N53" s="25">
        <f t="shared" si="6"/>
        <v>0.6222222222</v>
      </c>
    </row>
    <row r="54" ht="15.75" customHeight="1">
      <c r="A54" s="20">
        <v>43.0</v>
      </c>
      <c r="B54" s="20">
        <v>2503044.0</v>
      </c>
      <c r="C54" s="20" t="s">
        <v>67</v>
      </c>
      <c r="D54" s="24">
        <v>6.0</v>
      </c>
      <c r="E54" s="25">
        <f t="shared" si="1"/>
        <v>0.5454545455</v>
      </c>
      <c r="F54" s="24">
        <v>15.0</v>
      </c>
      <c r="G54" s="25">
        <f t="shared" si="2"/>
        <v>0.8823529412</v>
      </c>
      <c r="H54" s="24">
        <v>8.0</v>
      </c>
      <c r="I54" s="25">
        <f t="shared" si="3"/>
        <v>0.7272727273</v>
      </c>
      <c r="J54" s="20"/>
      <c r="K54" s="25" t="str">
        <f t="shared" si="4"/>
        <v>#DIV/0!</v>
      </c>
      <c r="L54" s="20"/>
      <c r="M54" s="25" t="str">
        <f t="shared" si="5"/>
        <v>#DIV/0!</v>
      </c>
      <c r="N54" s="25">
        <f t="shared" si="6"/>
        <v>0.6444444444</v>
      </c>
    </row>
    <row r="55" ht="15.75" customHeight="1">
      <c r="A55" s="20">
        <v>44.0</v>
      </c>
      <c r="B55" s="20">
        <v>2503045.0</v>
      </c>
      <c r="C55" s="20" t="s">
        <v>68</v>
      </c>
      <c r="D55" s="24">
        <v>7.0</v>
      </c>
      <c r="E55" s="25">
        <f t="shared" si="1"/>
        <v>0.6363636364</v>
      </c>
      <c r="F55" s="24">
        <v>8.0</v>
      </c>
      <c r="G55" s="25">
        <f t="shared" si="2"/>
        <v>0.4705882353</v>
      </c>
      <c r="H55" s="24">
        <v>5.0</v>
      </c>
      <c r="I55" s="25">
        <f t="shared" si="3"/>
        <v>0.4545454545</v>
      </c>
      <c r="J55" s="20"/>
      <c r="K55" s="25" t="str">
        <f t="shared" si="4"/>
        <v>#DIV/0!</v>
      </c>
      <c r="L55" s="20"/>
      <c r="M55" s="25" t="str">
        <f t="shared" si="5"/>
        <v>#DIV/0!</v>
      </c>
      <c r="N55" s="25">
        <f t="shared" si="6"/>
        <v>0.4444444444</v>
      </c>
    </row>
    <row r="56" ht="15.75" customHeight="1">
      <c r="A56" s="32">
        <v>45.0</v>
      </c>
      <c r="B56" s="20">
        <v>2503046.0</v>
      </c>
      <c r="C56" s="20" t="s">
        <v>69</v>
      </c>
      <c r="D56" s="24">
        <v>9.0</v>
      </c>
      <c r="E56" s="25">
        <f t="shared" si="1"/>
        <v>0.8181818182</v>
      </c>
      <c r="F56" s="24">
        <v>16.0</v>
      </c>
      <c r="G56" s="25">
        <f t="shared" si="2"/>
        <v>0.9411764706</v>
      </c>
      <c r="H56" s="24">
        <v>10.0</v>
      </c>
      <c r="I56" s="25">
        <f t="shared" si="3"/>
        <v>0.9090909091</v>
      </c>
      <c r="J56" s="20"/>
      <c r="K56" s="25" t="str">
        <f t="shared" si="4"/>
        <v>#DIV/0!</v>
      </c>
      <c r="L56" s="20"/>
      <c r="M56" s="25" t="str">
        <f t="shared" si="5"/>
        <v>#DIV/0!</v>
      </c>
      <c r="N56" s="25">
        <f t="shared" si="6"/>
        <v>0.7777777778</v>
      </c>
    </row>
    <row r="57" ht="15.75" customHeight="1">
      <c r="A57" s="20">
        <v>46.0</v>
      </c>
      <c r="B57" s="20">
        <v>2503047.0</v>
      </c>
      <c r="C57" s="20" t="s">
        <v>70</v>
      </c>
      <c r="D57" s="24">
        <v>8.0</v>
      </c>
      <c r="E57" s="25">
        <f t="shared" si="1"/>
        <v>0.7272727273</v>
      </c>
      <c r="F57" s="24">
        <v>10.0</v>
      </c>
      <c r="G57" s="25">
        <f t="shared" si="2"/>
        <v>0.5882352941</v>
      </c>
      <c r="H57" s="24">
        <v>5.0</v>
      </c>
      <c r="I57" s="25">
        <f t="shared" si="3"/>
        <v>0.4545454545</v>
      </c>
      <c r="J57" s="20"/>
      <c r="K57" s="25" t="str">
        <f t="shared" si="4"/>
        <v>#DIV/0!</v>
      </c>
      <c r="L57" s="20"/>
      <c r="M57" s="25" t="str">
        <f t="shared" si="5"/>
        <v>#DIV/0!</v>
      </c>
      <c r="N57" s="25">
        <f t="shared" si="6"/>
        <v>0.5111111111</v>
      </c>
    </row>
    <row r="58" ht="15.75" customHeight="1">
      <c r="A58" s="20">
        <v>47.0</v>
      </c>
      <c r="B58" s="20">
        <v>2503048.0</v>
      </c>
      <c r="C58" s="20" t="s">
        <v>71</v>
      </c>
      <c r="D58" s="24">
        <v>6.0</v>
      </c>
      <c r="E58" s="25">
        <f t="shared" si="1"/>
        <v>0.5454545455</v>
      </c>
      <c r="F58" s="24">
        <v>16.0</v>
      </c>
      <c r="G58" s="25">
        <f t="shared" si="2"/>
        <v>0.9411764706</v>
      </c>
      <c r="H58" s="24">
        <v>9.0</v>
      </c>
      <c r="I58" s="25">
        <f t="shared" si="3"/>
        <v>0.8181818182</v>
      </c>
      <c r="J58" s="20"/>
      <c r="K58" s="25" t="str">
        <f t="shared" si="4"/>
        <v>#DIV/0!</v>
      </c>
      <c r="L58" s="20"/>
      <c r="M58" s="25" t="str">
        <f t="shared" si="5"/>
        <v>#DIV/0!</v>
      </c>
      <c r="N58" s="25">
        <f t="shared" si="6"/>
        <v>0.6888888889</v>
      </c>
    </row>
    <row r="59" ht="15.75" customHeight="1">
      <c r="A59" s="20">
        <v>48.0</v>
      </c>
      <c r="B59" s="20">
        <v>2503049.0</v>
      </c>
      <c r="C59" s="20" t="s">
        <v>72</v>
      </c>
      <c r="D59" s="24">
        <v>10.0</v>
      </c>
      <c r="E59" s="25">
        <f t="shared" si="1"/>
        <v>0.9090909091</v>
      </c>
      <c r="F59" s="24">
        <v>10.0</v>
      </c>
      <c r="G59" s="25">
        <f t="shared" si="2"/>
        <v>0.5882352941</v>
      </c>
      <c r="H59" s="24">
        <v>6.0</v>
      </c>
      <c r="I59" s="25">
        <f t="shared" si="3"/>
        <v>0.5454545455</v>
      </c>
      <c r="J59" s="20"/>
      <c r="K59" s="25" t="str">
        <f t="shared" si="4"/>
        <v>#DIV/0!</v>
      </c>
      <c r="L59" s="20"/>
      <c r="M59" s="25" t="str">
        <f t="shared" si="5"/>
        <v>#DIV/0!</v>
      </c>
      <c r="N59" s="25">
        <f t="shared" si="6"/>
        <v>0.5777777778</v>
      </c>
    </row>
    <row r="60" ht="15.75" customHeight="1">
      <c r="A60" s="32">
        <v>49.0</v>
      </c>
      <c r="B60" s="20">
        <v>2503050.0</v>
      </c>
      <c r="C60" s="20" t="s">
        <v>73</v>
      </c>
      <c r="D60" s="24">
        <v>10.0</v>
      </c>
      <c r="E60" s="25">
        <f t="shared" si="1"/>
        <v>0.9090909091</v>
      </c>
      <c r="F60" s="24">
        <v>17.0</v>
      </c>
      <c r="G60" s="25">
        <f t="shared" si="2"/>
        <v>1</v>
      </c>
      <c r="H60" s="24">
        <v>7.0</v>
      </c>
      <c r="I60" s="25">
        <f t="shared" si="3"/>
        <v>0.6363636364</v>
      </c>
      <c r="J60" s="20"/>
      <c r="K60" s="25" t="str">
        <f t="shared" si="4"/>
        <v>#DIV/0!</v>
      </c>
      <c r="L60" s="20"/>
      <c r="M60" s="25" t="str">
        <f t="shared" si="5"/>
        <v>#DIV/0!</v>
      </c>
      <c r="N60" s="25">
        <f t="shared" si="6"/>
        <v>0.7555555556</v>
      </c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60 G12:G60 K12:K60 M12:N60">
    <cfRule type="cellIs" dxfId="0" priority="1" operator="lessThan">
      <formula>0.75</formula>
    </cfRule>
  </conditionalFormatting>
  <conditionalFormatting sqref="I12:I60">
    <cfRule type="cellIs" dxfId="0" priority="2" operator="lessThan">
      <formula>0.75</formula>
    </cfRule>
  </conditionalFormatting>
  <conditionalFormatting sqref="I12:I60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Pc-User</dc:creator>
</cp:coreProperties>
</file>